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92"/>
  </bookViews>
  <sheets>
    <sheet name="Приложение 11" sheetId="1" r:id="rId1"/>
  </sheets>
  <definedNames>
    <definedName name="Date">'Приложение 11'!$B$1</definedName>
    <definedName name="Date1">'Приложение 11'!$B$2</definedName>
    <definedName name="DateExecute">'Приложение 11'!$A$2</definedName>
    <definedName name="EndDate">'Приложение 11'!$A$3</definedName>
    <definedName name="NameHead">'Приложение 11'!$A$4</definedName>
    <definedName name="ThisYear">'Приложение 11'!$B$3</definedName>
    <definedName name="Year">'Приложение 11'!$A$1</definedName>
    <definedName name="_xlnm.Print_Titles" localSheetId="0">'Приложение 11'!$9:$10</definedName>
    <definedName name="_xlnm.Print_Area" localSheetId="0">'Приложение 11'!$A$1:$T$103</definedName>
  </definedNames>
  <calcPr calcId="162913"/>
</workbook>
</file>

<file path=xl/calcChain.xml><?xml version="1.0" encoding="utf-8"?>
<calcChain xmlns="http://schemas.openxmlformats.org/spreadsheetml/2006/main">
  <c r="A1" i="1" l="1"/>
  <c r="T3" i="1" s="1"/>
  <c r="B3" i="1"/>
</calcChain>
</file>

<file path=xl/sharedStrings.xml><?xml version="1.0" encoding="utf-8"?>
<sst xmlns="http://schemas.openxmlformats.org/spreadsheetml/2006/main" count="170" uniqueCount="93">
  <si>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</si>
  <si>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</si>
  <si>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</si>
  <si>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</si>
  <si>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</si>
  <si>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</si>
  <si>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</si>
  <si>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</si>
  <si>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</si>
  <si>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</si>
  <si>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</si>
  <si>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</si>
  <si>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</si>
  <si>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</si>
  <si>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</si>
  <si>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</si>
  <si>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</si>
  <si>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</si>
  <si>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</si>
  <si>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</si>
  <si>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</si>
  <si>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</si>
  <si>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01.01.2019</t>
  </si>
  <si>
    <t xml:space="preserve">на </t>
  </si>
  <si>
    <t>за 1 квартал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</si>
  <si>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</si>
  <si>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</si>
  <si>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</si>
  <si>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</si>
  <si>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</si>
  <si>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</si>
  <si>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</si>
  <si>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</si>
  <si>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</si>
  <si>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</si>
  <si>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</si>
  <si>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</si>
  <si>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Камчатского края</t>
  </si>
  <si>
    <t>5</t>
  </si>
  <si>
    <t>Агентство по информатизации и связи Камчатского края</t>
  </si>
  <si>
    <t>6</t>
  </si>
  <si>
    <t>Министерство территориального развития Камчатского края</t>
  </si>
  <si>
    <t>7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</si>
  <si>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</si>
  <si>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</si>
  <si>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</si>
  <si>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</si>
  <si>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</si>
  <si>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</si>
  <si>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</si>
  <si>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</si>
  <si>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</si>
  <si>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</si>
  <si>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10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</si>
  <si>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</si>
  <si>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</si>
  <si>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11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</si>
  <si>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</si>
  <si>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</si>
  <si>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12</t>
  </si>
  <si>
    <t>Иные межбюджетные трансферты на приобретение, доставку и установку уличного игрового оборудования на территории муниципального бюджетного дошкольного образовательного учреждения Лесновский детский сад «Буратино» с. Лесная Тигильского муниципального района</t>
  </si>
  <si>
    <t>40370</t>
  </si>
  <si>
    <t>13</t>
  </si>
  <si>
    <t>Иные межбюджетные трансферты на приобретение музыкальной аппаратуры для муниципального казенного учреждения культуры «Пенжинский межпоселенческий централизованный культурно-досуговый комплекс» (филиал «село Таловка»)</t>
  </si>
  <si>
    <t>40380</t>
  </si>
  <si>
    <t>14</t>
  </si>
  <si>
    <t>Иные межбюджетные трансферты на проведение ремонтных работ в помещениях МБУК «Межпоселенческий дом культуры и творчества молодёжи «Юность» в г. Елизово Елизовского района Камчатского края</t>
  </si>
  <si>
    <t>40400</t>
  </si>
  <si>
    <t>15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</si>
  <si>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</si>
  <si>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</si>
  <si>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бюджета)</t>
  </si>
  <si>
    <t>исполнено (за счет средств федерального бюджета)</t>
  </si>
  <si>
    <t>16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</si>
  <si>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</si>
  <si>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</si>
  <si>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</si>
  <si>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ВСЕГО утверждено, в том числе:</t>
  </si>
  <si>
    <t>ВСЕГО исполнено, в том числе:</t>
  </si>
  <si>
    <t>17</t>
  </si>
  <si>
    <t>Государственная поддержка отрасли культуры</t>
  </si>
  <si>
    <t>R5190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</si>
  <si>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</si>
  <si>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</si>
  <si>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</si>
  <si>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</si>
  <si>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</si>
  <si>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</si>
  <si>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</si>
  <si>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>Нераспределенные ассигнования</t>
  </si>
  <si>
    <t>о предоставлении иных межбюджетных трансфертов бюджетам муниципальных районов (городских округов) из краевого бюджета за 2019 год</t>
  </si>
  <si>
    <t>Приложение 11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</si>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</sst>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8" fillId="0" borderId="6" applyNumberFormat="0" applyFill="0" applyAlignment="0" applyProtection="0"/>
    <xf numFmtId="0" fontId="9" fillId="0" borderId="0"/>
  </cellStyleXfs>
  <cellXfs count="5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right"/>
    </xf>
    <xf numFmtId="0" fontId="8" fillId="2" borderId="1" xfId="2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164" fontId="17" fillId="0" borderId="0" xfId="0" applyNumberFormat="1" applyFont="1"/>
    <xf numFmtId="49" fontId="1" fillId="2" borderId="0" xfId="0" applyNumberFormat="1" applyFont="1" applyFill="1"/>
    <xf numFmtId="49" fontId="18" fillId="2" borderId="0" xfId="0" applyNumberFormat="1" applyFont="1" applyFill="1"/>
    <xf numFmtId="0" fontId="1" fillId="2" borderId="0" xfId="0" applyFont="1" applyFill="1"/>
    <xf numFmtId="0" fontId="18" fillId="2" borderId="0" xfId="0" applyFont="1" applyFill="1"/>
    <xf numFmtId="0" fontId="1" fillId="2" borderId="0" xfId="0" applyNumberFormat="1" applyFont="1" applyFill="1"/>
    <xf numFmtId="165" fontId="10" fillId="0" borderId="7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left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/>
    <xf numFmtId="164" fontId="11" fillId="0" borderId="7" xfId="0" applyNumberFormat="1" applyFont="1" applyBorder="1"/>
    <xf numFmtId="164" fontId="10" fillId="0" borderId="8" xfId="0" applyNumberFormat="1" applyFont="1" applyBorder="1"/>
    <xf numFmtId="164" fontId="11" fillId="0" borderId="8" xfId="0" applyNumberFormat="1" applyFont="1" applyBorder="1"/>
    <xf numFmtId="166" fontId="10" fillId="0" borderId="8" xfId="0" applyNumberFormat="1" applyFont="1" applyBorder="1" applyAlignment="1">
      <alignment horizontal="center" vertical="center"/>
    </xf>
    <xf numFmtId="166" fontId="10" fillId="0" borderId="8" xfId="0" applyNumberFormat="1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/>
    <xf numFmtId="166" fontId="11" fillId="0" borderId="8" xfId="0" applyNumberFormat="1" applyFont="1" applyBorder="1"/>
    <xf numFmtId="166" fontId="11" fillId="0" borderId="8" xfId="0" applyNumberFormat="1" applyFont="1" applyBorder="1" applyAlignment="1">
      <alignment horizontal="right" vertical="center"/>
    </xf>
    <xf numFmtId="166" fontId="11" fillId="0" borderId="8" xfId="0" applyNumberFormat="1" applyFont="1" applyBorder="1" applyAlignment="1">
      <alignment horizontal="right" vertical="center" wrapText="1"/>
    </xf>
    <xf numFmtId="166" fontId="16" fillId="0" borderId="8" xfId="0" applyNumberFormat="1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right" vertical="center"/>
    </xf>
    <xf numFmtId="164" fontId="11" fillId="0" borderId="8" xfId="0" applyNumberFormat="1" applyFont="1" applyBorder="1" applyAlignment="1">
      <alignment horizontal="right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abSelected="1" view="pageBreakPreview" topLeftCell="I1" zoomScaleNormal="100" zoomScaleSheetLayoutView="100" workbookViewId="0">
      <selection activeCell="T4" sqref="T4:V4"/>
    </sheetView>
  </sheetViews>
  <sheetFormatPr defaultRowHeight="14.4" x14ac:dyDescent="0.3"/>
  <cols>
    <col min="2" max="2" width="44.5546875" customWidth="1"/>
    <col min="3" max="3" width="16.44140625" customWidth="1"/>
    <col min="4" max="4" width="28.5546875" customWidth="1"/>
    <col min="5" max="5" width="18.33203125" customWidth="1"/>
    <col min="6" max="6" width="18.109375" customWidth="1"/>
    <col min="7" max="7" width="15.44140625" customWidth="1"/>
    <col min="8" max="8" width="18.44140625" customWidth="1"/>
    <col min="9" max="9" width="17" customWidth="1"/>
    <col min="10" max="10" width="15.33203125" customWidth="1"/>
    <col min="11" max="12" width="16.109375" customWidth="1"/>
    <col min="13" max="13" width="17" customWidth="1"/>
    <col min="14" max="15" width="15" customWidth="1"/>
    <col min="16" max="16" width="15.5546875" customWidth="1"/>
    <col min="17" max="17" width="16.6640625" customWidth="1"/>
    <col min="18" max="18" width="17.5546875" customWidth="1"/>
    <col min="19" max="19" width="18.33203125" customWidth="1"/>
    <col min="20" max="20" width="19.5546875" customWidth="1"/>
  </cols>
  <sheetData>
    <row r="1" spans="1:20" ht="18" x14ac:dyDescent="0.35">
      <c r="A1" s="23">
        <f>YEAR(Date)</f>
        <v>2019</v>
      </c>
      <c r="B1" s="21" t="s">
        <v>22</v>
      </c>
      <c r="C1" s="21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13" t="s">
        <v>91</v>
      </c>
    </row>
    <row r="2" spans="1:20" ht="18" x14ac:dyDescent="0.35">
      <c r="A2" s="19"/>
      <c r="B2" s="21" t="s">
        <v>22</v>
      </c>
      <c r="C2" s="21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13" t="s">
        <v>15</v>
      </c>
    </row>
    <row r="3" spans="1:20" ht="18" x14ac:dyDescent="0.35">
      <c r="A3" s="20" t="s">
        <v>23</v>
      </c>
      <c r="B3" s="22">
        <f>IF(Date1=0,"",YEAR(Date1))</f>
        <v>2019</v>
      </c>
      <c r="C3" s="22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13" t="str">
        <f>CONCATENATE("""Об исполнении краевого бюджета за ",Year," год""")</f>
        <v>"Об исполнении краевого бюджета за 2019 год"</v>
      </c>
    </row>
    <row r="4" spans="1:20" ht="18" x14ac:dyDescent="0.35">
      <c r="A4" s="19" t="s">
        <v>24</v>
      </c>
      <c r="B4" s="21"/>
      <c r="C4" s="21"/>
      <c r="D4" s="1"/>
      <c r="E4" s="2"/>
      <c r="F4" s="1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13" t="s">
        <v>92</v>
      </c>
    </row>
    <row r="5" spans="1:20" ht="18" x14ac:dyDescent="0.35">
      <c r="A5" s="21"/>
      <c r="B5" s="21"/>
      <c r="C5" s="21"/>
      <c r="D5" s="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0.399999999999999" x14ac:dyDescent="0.35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"/>
    </row>
    <row r="7" spans="1:20" ht="20.25" customHeight="1" x14ac:dyDescent="0.35">
      <c r="A7" s="51" t="s">
        <v>90</v>
      </c>
      <c r="B7" s="51"/>
      <c r="C7" s="51"/>
      <c r="D7" s="51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3"/>
    </row>
    <row r="8" spans="1:20" ht="18" x14ac:dyDescent="0.3">
      <c r="A8" s="6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14" t="s">
        <v>16</v>
      </c>
    </row>
    <row r="9" spans="1:20" ht="55.2" x14ac:dyDescent="0.3">
      <c r="A9" s="17" t="s">
        <v>20</v>
      </c>
      <c r="B9" s="8" t="s">
        <v>17</v>
      </c>
      <c r="C9" s="9" t="s">
        <v>21</v>
      </c>
      <c r="D9" s="9" t="s">
        <v>18</v>
      </c>
      <c r="E9" s="10" t="s">
        <v>1</v>
      </c>
      <c r="F9" s="10" t="s">
        <v>2</v>
      </c>
      <c r="G9" s="10" t="s">
        <v>3</v>
      </c>
      <c r="H9" s="10" t="s">
        <v>4</v>
      </c>
      <c r="I9" s="10" t="s">
        <v>5</v>
      </c>
      <c r="J9" s="10" t="s">
        <v>6</v>
      </c>
      <c r="K9" s="10" t="s">
        <v>7</v>
      </c>
      <c r="L9" s="10" t="s">
        <v>8</v>
      </c>
      <c r="M9" s="10" t="s">
        <v>9</v>
      </c>
      <c r="N9" s="11" t="s">
        <v>14</v>
      </c>
      <c r="O9" s="11" t="s">
        <v>10</v>
      </c>
      <c r="P9" s="11" t="s">
        <v>11</v>
      </c>
      <c r="Q9" s="11" t="s">
        <v>12</v>
      </c>
      <c r="R9" s="11" t="s">
        <v>13</v>
      </c>
      <c r="S9" s="11" t="s">
        <v>89</v>
      </c>
      <c r="T9" s="15" t="s">
        <v>19</v>
      </c>
    </row>
    <row r="10" spans="1:20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  <c r="P10" s="12">
        <v>16</v>
      </c>
      <c r="Q10" s="12">
        <v>17</v>
      </c>
      <c r="R10" s="12">
        <v>18</v>
      </c>
      <c r="S10" s="12">
        <v>19</v>
      </c>
      <c r="T10" s="12">
        <v>20</v>
      </c>
    </row>
    <row r="11" spans="1:20" ht="78" x14ac:dyDescent="0.3">
      <c r="A11" s="24" t="s">
        <v>25</v>
      </c>
      <c r="B11" s="25" t="s">
        <v>26</v>
      </c>
      <c r="C11" s="26" t="s">
        <v>27</v>
      </c>
      <c r="D11" s="26" t="s">
        <v>28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/>
    </row>
    <row r="12" spans="1:20" ht="31.2" x14ac:dyDescent="0.3">
      <c r="A12" s="41"/>
      <c r="B12" s="42" t="s">
        <v>29</v>
      </c>
      <c r="C12" s="43"/>
      <c r="D12" s="44"/>
      <c r="E12" s="29"/>
      <c r="F12" s="29">
        <v>68859.009999999995</v>
      </c>
      <c r="G12" s="29">
        <v>14000</v>
      </c>
      <c r="H12" s="29"/>
      <c r="I12" s="29">
        <v>8500</v>
      </c>
      <c r="J12" s="29">
        <v>3600</v>
      </c>
      <c r="K12" s="29">
        <v>8249.8780000000006</v>
      </c>
      <c r="L12" s="29"/>
      <c r="M12" s="29"/>
      <c r="N12" s="29"/>
      <c r="O12" s="29">
        <v>1200</v>
      </c>
      <c r="P12" s="29"/>
      <c r="Q12" s="29"/>
      <c r="R12" s="29"/>
      <c r="S12" s="29"/>
      <c r="T12" s="30">
        <v>104408.88800000001</v>
      </c>
    </row>
    <row r="13" spans="1:20" ht="31.2" x14ac:dyDescent="0.3">
      <c r="A13" s="41"/>
      <c r="B13" s="42" t="s">
        <v>30</v>
      </c>
      <c r="C13" s="43"/>
      <c r="D13" s="44"/>
      <c r="E13" s="29"/>
      <c r="F13" s="29">
        <v>68859.009999999995</v>
      </c>
      <c r="G13" s="29">
        <v>14000</v>
      </c>
      <c r="H13" s="29"/>
      <c r="I13" s="29">
        <v>8500</v>
      </c>
      <c r="J13" s="29">
        <v>3600</v>
      </c>
      <c r="K13" s="29">
        <v>8249.8780000000006</v>
      </c>
      <c r="L13" s="29"/>
      <c r="M13" s="29"/>
      <c r="N13" s="29"/>
      <c r="O13" s="29">
        <v>1200</v>
      </c>
      <c r="P13" s="29"/>
      <c r="Q13" s="29"/>
      <c r="R13" s="29"/>
      <c r="S13" s="29"/>
      <c r="T13" s="30">
        <v>104408.88800000001</v>
      </c>
    </row>
    <row r="14" spans="1:20" ht="15.6" x14ac:dyDescent="0.3">
      <c r="A14" s="31"/>
      <c r="B14" s="32" t="s">
        <v>31</v>
      </c>
      <c r="C14" s="33"/>
      <c r="D14" s="34"/>
      <c r="E14" s="35"/>
      <c r="F14" s="35">
        <v>100</v>
      </c>
      <c r="G14" s="35">
        <v>100</v>
      </c>
      <c r="H14" s="35"/>
      <c r="I14" s="35">
        <v>100</v>
      </c>
      <c r="J14" s="35">
        <v>100</v>
      </c>
      <c r="K14" s="35">
        <v>100</v>
      </c>
      <c r="L14" s="35"/>
      <c r="M14" s="35"/>
      <c r="N14" s="35"/>
      <c r="O14" s="35">
        <v>100</v>
      </c>
      <c r="P14" s="35"/>
      <c r="Q14" s="35"/>
      <c r="R14" s="35"/>
      <c r="S14" s="35"/>
      <c r="T14" s="36">
        <v>100</v>
      </c>
    </row>
    <row r="15" spans="1:20" ht="62.4" x14ac:dyDescent="0.3">
      <c r="A15" s="24" t="s">
        <v>32</v>
      </c>
      <c r="B15" s="25" t="s">
        <v>26</v>
      </c>
      <c r="C15" s="26" t="s">
        <v>27</v>
      </c>
      <c r="D15" s="26" t="s">
        <v>33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8"/>
    </row>
    <row r="16" spans="1:20" ht="31.2" x14ac:dyDescent="0.3">
      <c r="A16" s="41"/>
      <c r="B16" s="42" t="s">
        <v>29</v>
      </c>
      <c r="C16" s="43"/>
      <c r="D16" s="44"/>
      <c r="E16" s="29">
        <v>61397.493600000002</v>
      </c>
      <c r="F16" s="29"/>
      <c r="G16" s="29">
        <v>72900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0">
        <v>134297.49359999999</v>
      </c>
    </row>
    <row r="17" spans="1:20" ht="31.2" x14ac:dyDescent="0.3">
      <c r="A17" s="41"/>
      <c r="B17" s="42" t="s">
        <v>30</v>
      </c>
      <c r="C17" s="43"/>
      <c r="D17" s="44"/>
      <c r="E17" s="29">
        <v>61397.493600000002</v>
      </c>
      <c r="F17" s="29"/>
      <c r="G17" s="29">
        <v>72900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>
        <v>134297.49359999999</v>
      </c>
    </row>
    <row r="18" spans="1:20" ht="15.6" x14ac:dyDescent="0.3">
      <c r="A18" s="31"/>
      <c r="B18" s="32" t="s">
        <v>31</v>
      </c>
      <c r="C18" s="33"/>
      <c r="D18" s="34"/>
      <c r="E18" s="35">
        <v>100</v>
      </c>
      <c r="F18" s="35"/>
      <c r="G18" s="35">
        <v>100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6">
        <v>100</v>
      </c>
    </row>
    <row r="19" spans="1:20" ht="31.2" x14ac:dyDescent="0.3">
      <c r="A19" s="24" t="s">
        <v>34</v>
      </c>
      <c r="B19" s="25" t="s">
        <v>26</v>
      </c>
      <c r="C19" s="26" t="s">
        <v>27</v>
      </c>
      <c r="D19" s="26" t="s">
        <v>35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</row>
    <row r="20" spans="1:20" ht="31.2" x14ac:dyDescent="0.3">
      <c r="A20" s="41"/>
      <c r="B20" s="42" t="s">
        <v>29</v>
      </c>
      <c r="C20" s="43"/>
      <c r="D20" s="44"/>
      <c r="E20" s="29">
        <v>115784.79915000001</v>
      </c>
      <c r="F20" s="29">
        <v>69211.302649999998</v>
      </c>
      <c r="G20" s="29">
        <v>41350.616150000002</v>
      </c>
      <c r="H20" s="29">
        <v>5200</v>
      </c>
      <c r="I20" s="29"/>
      <c r="J20" s="29">
        <v>42162</v>
      </c>
      <c r="K20" s="29">
        <v>6900</v>
      </c>
      <c r="L20" s="29">
        <v>19697.189999999999</v>
      </c>
      <c r="M20" s="29">
        <v>2611.5</v>
      </c>
      <c r="N20" s="29">
        <v>53640.6</v>
      </c>
      <c r="O20" s="29">
        <v>22520</v>
      </c>
      <c r="P20" s="29">
        <v>200</v>
      </c>
      <c r="Q20" s="29">
        <v>54926.6</v>
      </c>
      <c r="R20" s="29">
        <v>270</v>
      </c>
      <c r="S20" s="29"/>
      <c r="T20" s="30">
        <v>434474.60794999998</v>
      </c>
    </row>
    <row r="21" spans="1:20" ht="31.2" x14ac:dyDescent="0.3">
      <c r="A21" s="41"/>
      <c r="B21" s="42" t="s">
        <v>30</v>
      </c>
      <c r="C21" s="43"/>
      <c r="D21" s="44"/>
      <c r="E21" s="29">
        <v>115751.49915</v>
      </c>
      <c r="F21" s="29">
        <v>69211.302649999998</v>
      </c>
      <c r="G21" s="29">
        <v>41350.616150000002</v>
      </c>
      <c r="H21" s="29">
        <v>5200</v>
      </c>
      <c r="I21" s="29"/>
      <c r="J21" s="29">
        <v>42162</v>
      </c>
      <c r="K21" s="29">
        <v>6900</v>
      </c>
      <c r="L21" s="29">
        <v>19697.189999999999</v>
      </c>
      <c r="M21" s="29">
        <v>2611.5</v>
      </c>
      <c r="N21" s="29">
        <v>53640.6</v>
      </c>
      <c r="O21" s="29">
        <v>22420</v>
      </c>
      <c r="P21" s="29">
        <v>200</v>
      </c>
      <c r="Q21" s="29">
        <v>54926.6</v>
      </c>
      <c r="R21" s="29">
        <v>270</v>
      </c>
      <c r="S21" s="29"/>
      <c r="T21" s="30">
        <v>434341.30794999999</v>
      </c>
    </row>
    <row r="22" spans="1:20" ht="15.6" x14ac:dyDescent="0.3">
      <c r="A22" s="31"/>
      <c r="B22" s="32" t="s">
        <v>31</v>
      </c>
      <c r="C22" s="33"/>
      <c r="D22" s="34"/>
      <c r="E22" s="35">
        <v>99.971239748011399</v>
      </c>
      <c r="F22" s="35">
        <v>100</v>
      </c>
      <c r="G22" s="35">
        <v>100</v>
      </c>
      <c r="H22" s="35">
        <v>100</v>
      </c>
      <c r="I22" s="35"/>
      <c r="J22" s="35">
        <v>100</v>
      </c>
      <c r="K22" s="35">
        <v>100</v>
      </c>
      <c r="L22" s="35">
        <v>100</v>
      </c>
      <c r="M22" s="35">
        <v>100</v>
      </c>
      <c r="N22" s="35">
        <v>100</v>
      </c>
      <c r="O22" s="35">
        <v>99.555950266429804</v>
      </c>
      <c r="P22" s="35">
        <v>100</v>
      </c>
      <c r="Q22" s="35">
        <v>100</v>
      </c>
      <c r="R22" s="35">
        <v>100</v>
      </c>
      <c r="S22" s="35"/>
      <c r="T22" s="36">
        <v>99.9693192657152</v>
      </c>
    </row>
    <row r="23" spans="1:20" ht="31.2" x14ac:dyDescent="0.3">
      <c r="A23" s="24" t="s">
        <v>36</v>
      </c>
      <c r="B23" s="25" t="s">
        <v>26</v>
      </c>
      <c r="C23" s="26" t="s">
        <v>27</v>
      </c>
      <c r="D23" s="26" t="s">
        <v>37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8"/>
    </row>
    <row r="24" spans="1:20" ht="31.2" x14ac:dyDescent="0.3">
      <c r="A24" s="41"/>
      <c r="B24" s="42" t="s">
        <v>29</v>
      </c>
      <c r="C24" s="43"/>
      <c r="D24" s="44"/>
      <c r="E24" s="29"/>
      <c r="F24" s="29">
        <v>29629.192370000001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>
        <v>6500</v>
      </c>
      <c r="R24" s="29"/>
      <c r="S24" s="29"/>
      <c r="T24" s="30">
        <v>36129.192369999997</v>
      </c>
    </row>
    <row r="25" spans="1:20" ht="31.2" x14ac:dyDescent="0.3">
      <c r="A25" s="41"/>
      <c r="B25" s="42" t="s">
        <v>30</v>
      </c>
      <c r="C25" s="43"/>
      <c r="D25" s="44"/>
      <c r="E25" s="29"/>
      <c r="F25" s="29">
        <v>29629.192370000001</v>
      </c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>
        <v>6500</v>
      </c>
      <c r="R25" s="29"/>
      <c r="S25" s="29"/>
      <c r="T25" s="30">
        <v>36129.192369999997</v>
      </c>
    </row>
    <row r="26" spans="1:20" ht="15.6" x14ac:dyDescent="0.3">
      <c r="A26" s="31"/>
      <c r="B26" s="32" t="s">
        <v>31</v>
      </c>
      <c r="C26" s="33"/>
      <c r="D26" s="34"/>
      <c r="E26" s="35"/>
      <c r="F26" s="35">
        <v>100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>
        <v>100</v>
      </c>
      <c r="R26" s="35"/>
      <c r="S26" s="35"/>
      <c r="T26" s="36">
        <v>100</v>
      </c>
    </row>
    <row r="27" spans="1:20" ht="46.8" x14ac:dyDescent="0.3">
      <c r="A27" s="24" t="s">
        <v>38</v>
      </c>
      <c r="B27" s="25" t="s">
        <v>26</v>
      </c>
      <c r="C27" s="26" t="s">
        <v>27</v>
      </c>
      <c r="D27" s="26" t="s">
        <v>39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/>
    </row>
    <row r="28" spans="1:20" ht="31.2" x14ac:dyDescent="0.3">
      <c r="A28" s="41"/>
      <c r="B28" s="42" t="s">
        <v>29</v>
      </c>
      <c r="C28" s="43"/>
      <c r="D28" s="44"/>
      <c r="E28" s="29"/>
      <c r="F28" s="29"/>
      <c r="G28" s="29"/>
      <c r="H28" s="29">
        <v>66000</v>
      </c>
      <c r="I28" s="29"/>
      <c r="J28" s="29"/>
      <c r="K28" s="29"/>
      <c r="L28" s="29"/>
      <c r="M28" s="29"/>
      <c r="N28" s="29"/>
      <c r="O28" s="29"/>
      <c r="P28" s="29"/>
      <c r="Q28" s="29">
        <v>15484</v>
      </c>
      <c r="R28" s="29"/>
      <c r="S28" s="29"/>
      <c r="T28" s="30">
        <v>81484</v>
      </c>
    </row>
    <row r="29" spans="1:20" ht="31.2" x14ac:dyDescent="0.3">
      <c r="A29" s="41"/>
      <c r="B29" s="42" t="s">
        <v>30</v>
      </c>
      <c r="C29" s="43"/>
      <c r="D29" s="44"/>
      <c r="E29" s="29"/>
      <c r="F29" s="29"/>
      <c r="G29" s="29"/>
      <c r="H29" s="29">
        <v>66000</v>
      </c>
      <c r="I29" s="29"/>
      <c r="J29" s="29"/>
      <c r="K29" s="29"/>
      <c r="L29" s="29"/>
      <c r="M29" s="29"/>
      <c r="N29" s="29"/>
      <c r="O29" s="29"/>
      <c r="P29" s="29"/>
      <c r="Q29" s="29">
        <v>15484</v>
      </c>
      <c r="R29" s="29"/>
      <c r="S29" s="29"/>
      <c r="T29" s="30">
        <v>81484</v>
      </c>
    </row>
    <row r="30" spans="1:20" ht="15.6" x14ac:dyDescent="0.3">
      <c r="A30" s="31"/>
      <c r="B30" s="32" t="s">
        <v>31</v>
      </c>
      <c r="C30" s="33"/>
      <c r="D30" s="34"/>
      <c r="E30" s="35"/>
      <c r="F30" s="35"/>
      <c r="G30" s="35"/>
      <c r="H30" s="35">
        <v>100</v>
      </c>
      <c r="I30" s="35"/>
      <c r="J30" s="35"/>
      <c r="K30" s="35"/>
      <c r="L30" s="35"/>
      <c r="M30" s="35"/>
      <c r="N30" s="35"/>
      <c r="O30" s="35"/>
      <c r="P30" s="35"/>
      <c r="Q30" s="35">
        <v>100</v>
      </c>
      <c r="R30" s="35"/>
      <c r="S30" s="35"/>
      <c r="T30" s="36">
        <v>100</v>
      </c>
    </row>
    <row r="31" spans="1:20" ht="46.8" x14ac:dyDescent="0.3">
      <c r="A31" s="24" t="s">
        <v>40</v>
      </c>
      <c r="B31" s="25" t="s">
        <v>26</v>
      </c>
      <c r="C31" s="26" t="s">
        <v>27</v>
      </c>
      <c r="D31" s="26" t="s">
        <v>41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8"/>
    </row>
    <row r="32" spans="1:20" ht="31.2" x14ac:dyDescent="0.3">
      <c r="A32" s="41"/>
      <c r="B32" s="42" t="s">
        <v>29</v>
      </c>
      <c r="C32" s="43"/>
      <c r="D32" s="44"/>
      <c r="E32" s="29"/>
      <c r="F32" s="29"/>
      <c r="G32" s="29"/>
      <c r="H32" s="29"/>
      <c r="I32" s="29"/>
      <c r="J32" s="29">
        <v>2500</v>
      </c>
      <c r="K32" s="29"/>
      <c r="L32" s="29"/>
      <c r="M32" s="29"/>
      <c r="N32" s="29">
        <v>3000</v>
      </c>
      <c r="O32" s="29">
        <v>1500</v>
      </c>
      <c r="P32" s="29">
        <v>3000</v>
      </c>
      <c r="Q32" s="29"/>
      <c r="R32" s="29"/>
      <c r="S32" s="29"/>
      <c r="T32" s="30">
        <v>10000</v>
      </c>
    </row>
    <row r="33" spans="1:20" ht="31.2" x14ac:dyDescent="0.3">
      <c r="A33" s="41"/>
      <c r="B33" s="42" t="s">
        <v>30</v>
      </c>
      <c r="C33" s="43"/>
      <c r="D33" s="44"/>
      <c r="E33" s="29"/>
      <c r="F33" s="29"/>
      <c r="G33" s="29"/>
      <c r="H33" s="29"/>
      <c r="I33" s="29"/>
      <c r="J33" s="29">
        <v>2500</v>
      </c>
      <c r="K33" s="29"/>
      <c r="L33" s="29"/>
      <c r="M33" s="29"/>
      <c r="N33" s="29">
        <v>3000</v>
      </c>
      <c r="O33" s="29">
        <v>1500</v>
      </c>
      <c r="P33" s="29">
        <v>3000</v>
      </c>
      <c r="Q33" s="29"/>
      <c r="R33" s="29"/>
      <c r="S33" s="29"/>
      <c r="T33" s="30">
        <v>10000</v>
      </c>
    </row>
    <row r="34" spans="1:20" ht="15.6" x14ac:dyDescent="0.3">
      <c r="A34" s="31"/>
      <c r="B34" s="32" t="s">
        <v>31</v>
      </c>
      <c r="C34" s="33"/>
      <c r="D34" s="34"/>
      <c r="E34" s="35"/>
      <c r="F34" s="35"/>
      <c r="G34" s="35"/>
      <c r="H34" s="35"/>
      <c r="I34" s="35"/>
      <c r="J34" s="35">
        <v>100</v>
      </c>
      <c r="K34" s="35"/>
      <c r="L34" s="35"/>
      <c r="M34" s="35"/>
      <c r="N34" s="35">
        <v>100</v>
      </c>
      <c r="O34" s="35">
        <v>100</v>
      </c>
      <c r="P34" s="35">
        <v>100</v>
      </c>
      <c r="Q34" s="35"/>
      <c r="R34" s="35"/>
      <c r="S34" s="35"/>
      <c r="T34" s="36">
        <v>100</v>
      </c>
    </row>
    <row r="35" spans="1:20" ht="62.4" x14ac:dyDescent="0.3">
      <c r="A35" s="24" t="s">
        <v>42</v>
      </c>
      <c r="B35" s="25" t="s">
        <v>43</v>
      </c>
      <c r="C35" s="26" t="s">
        <v>44</v>
      </c>
      <c r="D35" s="26" t="s">
        <v>45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/>
    </row>
    <row r="36" spans="1:20" ht="31.2" x14ac:dyDescent="0.3">
      <c r="A36" s="41"/>
      <c r="B36" s="42" t="s">
        <v>29</v>
      </c>
      <c r="C36" s="43"/>
      <c r="D36" s="44"/>
      <c r="E36" s="29"/>
      <c r="F36" s="29"/>
      <c r="G36" s="29"/>
      <c r="H36" s="29">
        <v>2500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0">
        <v>2500</v>
      </c>
    </row>
    <row r="37" spans="1:20" ht="31.2" x14ac:dyDescent="0.3">
      <c r="A37" s="41"/>
      <c r="B37" s="42" t="s">
        <v>30</v>
      </c>
      <c r="C37" s="43"/>
      <c r="D37" s="44"/>
      <c r="E37" s="29"/>
      <c r="F37" s="29"/>
      <c r="G37" s="29"/>
      <c r="H37" s="29">
        <v>2500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0">
        <v>2500</v>
      </c>
    </row>
    <row r="38" spans="1:20" ht="15.6" x14ac:dyDescent="0.3">
      <c r="A38" s="31"/>
      <c r="B38" s="32" t="s">
        <v>31</v>
      </c>
      <c r="C38" s="33"/>
      <c r="D38" s="34"/>
      <c r="E38" s="35"/>
      <c r="F38" s="35"/>
      <c r="G38" s="35"/>
      <c r="H38" s="35">
        <v>100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6">
        <v>100</v>
      </c>
    </row>
    <row r="39" spans="1:20" ht="109.2" x14ac:dyDescent="0.3">
      <c r="A39" s="24" t="s">
        <v>46</v>
      </c>
      <c r="B39" s="25" t="s">
        <v>47</v>
      </c>
      <c r="C39" s="26" t="s">
        <v>48</v>
      </c>
      <c r="D39" s="26" t="s">
        <v>49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8"/>
    </row>
    <row r="40" spans="1:20" ht="31.2" x14ac:dyDescent="0.3">
      <c r="A40" s="41"/>
      <c r="B40" s="42" t="s">
        <v>29</v>
      </c>
      <c r="C40" s="43"/>
      <c r="D40" s="44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>
        <v>2637.56149</v>
      </c>
      <c r="S40" s="29"/>
      <c r="T40" s="30">
        <v>2637.56149</v>
      </c>
    </row>
    <row r="41" spans="1:20" ht="31.2" x14ac:dyDescent="0.3">
      <c r="A41" s="41"/>
      <c r="B41" s="42" t="s">
        <v>30</v>
      </c>
      <c r="C41" s="43"/>
      <c r="D41" s="44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>
        <v>2631.2139999999999</v>
      </c>
      <c r="S41" s="29"/>
      <c r="T41" s="30">
        <v>2631.2139999999999</v>
      </c>
    </row>
    <row r="42" spans="1:20" ht="15.6" x14ac:dyDescent="0.3">
      <c r="A42" s="31"/>
      <c r="B42" s="32" t="s">
        <v>31</v>
      </c>
      <c r="C42" s="33"/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>
        <v>99.759342482665602</v>
      </c>
      <c r="S42" s="35"/>
      <c r="T42" s="36">
        <v>99.759342482665602</v>
      </c>
    </row>
    <row r="43" spans="1:20" ht="109.2" x14ac:dyDescent="0.3">
      <c r="A43" s="24" t="s">
        <v>50</v>
      </c>
      <c r="B43" s="25" t="s">
        <v>51</v>
      </c>
      <c r="C43" s="26" t="s">
        <v>52</v>
      </c>
      <c r="D43" s="26" t="s">
        <v>49</v>
      </c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8"/>
    </row>
    <row r="44" spans="1:20" ht="31.2" x14ac:dyDescent="0.3">
      <c r="A44" s="41"/>
      <c r="B44" s="42" t="s">
        <v>29</v>
      </c>
      <c r="C44" s="43"/>
      <c r="D44" s="44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>
        <v>2711.49368</v>
      </c>
      <c r="S44" s="29"/>
      <c r="T44" s="30">
        <v>2711.49368</v>
      </c>
    </row>
    <row r="45" spans="1:20" ht="31.2" x14ac:dyDescent="0.3">
      <c r="A45" s="41"/>
      <c r="B45" s="42" t="s">
        <v>30</v>
      </c>
      <c r="C45" s="43"/>
      <c r="D45" s="44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>
        <v>2711.49368</v>
      </c>
      <c r="S45" s="29"/>
      <c r="T45" s="30">
        <v>2711.49368</v>
      </c>
    </row>
    <row r="46" spans="1:20" ht="15.6" x14ac:dyDescent="0.3">
      <c r="A46" s="31"/>
      <c r="B46" s="32" t="s">
        <v>31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>
        <v>100</v>
      </c>
      <c r="S46" s="35"/>
      <c r="T46" s="36">
        <v>100</v>
      </c>
    </row>
    <row r="47" spans="1:20" ht="93.6" x14ac:dyDescent="0.3">
      <c r="A47" s="24" t="s">
        <v>53</v>
      </c>
      <c r="B47" s="25" t="s">
        <v>54</v>
      </c>
      <c r="C47" s="26" t="s">
        <v>55</v>
      </c>
      <c r="D47" s="26" t="s">
        <v>49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8"/>
    </row>
    <row r="48" spans="1:20" ht="31.2" x14ac:dyDescent="0.3">
      <c r="A48" s="41"/>
      <c r="B48" s="42" t="s">
        <v>29</v>
      </c>
      <c r="C48" s="43"/>
      <c r="D48" s="44"/>
      <c r="E48" s="29"/>
      <c r="F48" s="29">
        <v>200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>
        <v>200</v>
      </c>
    </row>
    <row r="49" spans="1:20" ht="31.2" x14ac:dyDescent="0.3">
      <c r="A49" s="41"/>
      <c r="B49" s="42" t="s">
        <v>30</v>
      </c>
      <c r="C49" s="43"/>
      <c r="D49" s="44"/>
      <c r="E49" s="29"/>
      <c r="F49" s="29">
        <v>200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>
        <v>200</v>
      </c>
    </row>
    <row r="50" spans="1:20" ht="15.6" x14ac:dyDescent="0.3">
      <c r="A50" s="31"/>
      <c r="B50" s="32" t="s">
        <v>31</v>
      </c>
      <c r="C50" s="33"/>
      <c r="D50" s="34"/>
      <c r="E50" s="35"/>
      <c r="F50" s="35">
        <v>100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6">
        <v>100</v>
      </c>
    </row>
    <row r="51" spans="1:20" ht="93.6" x14ac:dyDescent="0.3">
      <c r="A51" s="24" t="s">
        <v>56</v>
      </c>
      <c r="B51" s="25" t="s">
        <v>57</v>
      </c>
      <c r="C51" s="26" t="s">
        <v>58</v>
      </c>
      <c r="D51" s="26" t="s">
        <v>49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8"/>
    </row>
    <row r="52" spans="1:20" ht="31.2" x14ac:dyDescent="0.3">
      <c r="A52" s="41"/>
      <c r="B52" s="42" t="s">
        <v>29</v>
      </c>
      <c r="C52" s="43"/>
      <c r="D52" s="44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>
        <v>574</v>
      </c>
      <c r="R52" s="29"/>
      <c r="S52" s="29"/>
      <c r="T52" s="30">
        <v>574</v>
      </c>
    </row>
    <row r="53" spans="1:20" ht="31.2" x14ac:dyDescent="0.3">
      <c r="A53" s="41"/>
      <c r="B53" s="42" t="s">
        <v>30</v>
      </c>
      <c r="C53" s="43"/>
      <c r="D53" s="44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>
        <v>574</v>
      </c>
      <c r="R53" s="29"/>
      <c r="S53" s="29"/>
      <c r="T53" s="30">
        <v>574</v>
      </c>
    </row>
    <row r="54" spans="1:20" ht="15.6" x14ac:dyDescent="0.3">
      <c r="A54" s="31"/>
      <c r="B54" s="32" t="s">
        <v>31</v>
      </c>
      <c r="C54" s="33"/>
      <c r="D54" s="34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>
        <v>100</v>
      </c>
      <c r="R54" s="35"/>
      <c r="S54" s="35"/>
      <c r="T54" s="36">
        <v>100</v>
      </c>
    </row>
    <row r="55" spans="1:20" ht="124.8" x14ac:dyDescent="0.3">
      <c r="A55" s="24" t="s">
        <v>59</v>
      </c>
      <c r="B55" s="25" t="s">
        <v>60</v>
      </c>
      <c r="C55" s="26" t="s">
        <v>61</v>
      </c>
      <c r="D55" s="26" t="s">
        <v>37</v>
      </c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8"/>
    </row>
    <row r="56" spans="1:20" ht="31.2" x14ac:dyDescent="0.3">
      <c r="A56" s="41"/>
      <c r="B56" s="42" t="s">
        <v>29</v>
      </c>
      <c r="C56" s="43"/>
      <c r="D56" s="44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>
        <v>488.72199999999998</v>
      </c>
      <c r="R56" s="29"/>
      <c r="S56" s="29"/>
      <c r="T56" s="30">
        <v>488.72199999999998</v>
      </c>
    </row>
    <row r="57" spans="1:20" ht="31.2" x14ac:dyDescent="0.3">
      <c r="A57" s="41"/>
      <c r="B57" s="42" t="s">
        <v>30</v>
      </c>
      <c r="C57" s="43"/>
      <c r="D57" s="44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>
        <v>488.72199999999998</v>
      </c>
      <c r="R57" s="29"/>
      <c r="S57" s="29"/>
      <c r="T57" s="30">
        <v>488.72199999999998</v>
      </c>
    </row>
    <row r="58" spans="1:20" ht="15.6" x14ac:dyDescent="0.3">
      <c r="A58" s="31"/>
      <c r="B58" s="32" t="s">
        <v>31</v>
      </c>
      <c r="C58" s="33"/>
      <c r="D58" s="34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>
        <v>100</v>
      </c>
      <c r="R58" s="35"/>
      <c r="S58" s="35"/>
      <c r="T58" s="36">
        <v>100</v>
      </c>
    </row>
    <row r="59" spans="1:20" ht="93.6" x14ac:dyDescent="0.3">
      <c r="A59" s="24" t="s">
        <v>62</v>
      </c>
      <c r="B59" s="25" t="s">
        <v>63</v>
      </c>
      <c r="C59" s="26" t="s">
        <v>64</v>
      </c>
      <c r="D59" s="26" t="s">
        <v>49</v>
      </c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8"/>
    </row>
    <row r="60" spans="1:20" ht="31.2" x14ac:dyDescent="0.3">
      <c r="A60" s="41"/>
      <c r="B60" s="42" t="s">
        <v>29</v>
      </c>
      <c r="C60" s="43"/>
      <c r="D60" s="44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>
        <v>95</v>
      </c>
      <c r="S60" s="29"/>
      <c r="T60" s="30">
        <v>95</v>
      </c>
    </row>
    <row r="61" spans="1:20" ht="31.2" x14ac:dyDescent="0.3">
      <c r="A61" s="41"/>
      <c r="B61" s="42" t="s">
        <v>30</v>
      </c>
      <c r="C61" s="43"/>
      <c r="D61" s="44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>
        <v>95</v>
      </c>
      <c r="S61" s="29"/>
      <c r="T61" s="30">
        <v>95</v>
      </c>
    </row>
    <row r="62" spans="1:20" ht="15.6" x14ac:dyDescent="0.3">
      <c r="A62" s="31"/>
      <c r="B62" s="32" t="s">
        <v>31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>
        <v>100</v>
      </c>
      <c r="S62" s="35"/>
      <c r="T62" s="36">
        <v>100</v>
      </c>
    </row>
    <row r="63" spans="1:20" ht="93.6" x14ac:dyDescent="0.3">
      <c r="A63" s="24" t="s">
        <v>65</v>
      </c>
      <c r="B63" s="25" t="s">
        <v>66</v>
      </c>
      <c r="C63" s="26" t="s">
        <v>67</v>
      </c>
      <c r="D63" s="26" t="s">
        <v>49</v>
      </c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8"/>
    </row>
    <row r="64" spans="1:20" ht="31.2" x14ac:dyDescent="0.3">
      <c r="A64" s="41"/>
      <c r="B64" s="42" t="s">
        <v>29</v>
      </c>
      <c r="C64" s="43"/>
      <c r="D64" s="44"/>
      <c r="E64" s="29"/>
      <c r="F64" s="29">
        <v>1043.40479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>
        <v>1043.40479</v>
      </c>
    </row>
    <row r="65" spans="1:20" ht="31.2" x14ac:dyDescent="0.3">
      <c r="A65" s="41"/>
      <c r="B65" s="42" t="s">
        <v>30</v>
      </c>
      <c r="C65" s="43"/>
      <c r="D65" s="44"/>
      <c r="E65" s="29"/>
      <c r="F65" s="29">
        <v>1043.40479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>
        <v>1043.40479</v>
      </c>
    </row>
    <row r="66" spans="1:20" ht="15.6" x14ac:dyDescent="0.3">
      <c r="A66" s="31"/>
      <c r="B66" s="32" t="s">
        <v>31</v>
      </c>
      <c r="C66" s="33"/>
      <c r="D66" s="34"/>
      <c r="E66" s="35"/>
      <c r="F66" s="35">
        <v>100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6">
        <v>100</v>
      </c>
    </row>
    <row r="67" spans="1:20" ht="62.4" x14ac:dyDescent="0.3">
      <c r="A67" s="24" t="s">
        <v>68</v>
      </c>
      <c r="B67" s="25" t="s">
        <v>69</v>
      </c>
      <c r="C67" s="26" t="s">
        <v>70</v>
      </c>
      <c r="D67" s="26" t="s">
        <v>35</v>
      </c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8"/>
    </row>
    <row r="68" spans="1:20" ht="31.2" x14ac:dyDescent="0.3">
      <c r="A68" s="41"/>
      <c r="B68" s="42" t="s">
        <v>71</v>
      </c>
      <c r="C68" s="43"/>
      <c r="D68" s="44"/>
      <c r="E68" s="29"/>
      <c r="F68" s="29"/>
      <c r="G68" s="29"/>
      <c r="H68" s="29"/>
      <c r="I68" s="29"/>
      <c r="J68" s="29"/>
      <c r="K68" s="29"/>
      <c r="L68" s="29"/>
      <c r="M68" s="29">
        <v>434000</v>
      </c>
      <c r="N68" s="29"/>
      <c r="O68" s="29"/>
      <c r="P68" s="29"/>
      <c r="Q68" s="29"/>
      <c r="R68" s="29"/>
      <c r="S68" s="29"/>
      <c r="T68" s="30">
        <v>434000</v>
      </c>
    </row>
    <row r="69" spans="1:20" ht="31.2" x14ac:dyDescent="0.3">
      <c r="A69" s="41"/>
      <c r="B69" s="42" t="s">
        <v>72</v>
      </c>
      <c r="C69" s="43"/>
      <c r="D69" s="44"/>
      <c r="E69" s="29"/>
      <c r="F69" s="29"/>
      <c r="G69" s="29"/>
      <c r="H69" s="29"/>
      <c r="I69" s="29"/>
      <c r="J69" s="29"/>
      <c r="K69" s="29"/>
      <c r="L69" s="29"/>
      <c r="M69" s="29">
        <v>434000</v>
      </c>
      <c r="N69" s="29"/>
      <c r="O69" s="29"/>
      <c r="P69" s="29"/>
      <c r="Q69" s="29"/>
      <c r="R69" s="29"/>
      <c r="S69" s="29"/>
      <c r="T69" s="30">
        <v>434000</v>
      </c>
    </row>
    <row r="70" spans="1:20" ht="15.6" x14ac:dyDescent="0.3">
      <c r="A70" s="31"/>
      <c r="B70" s="32" t="s">
        <v>31</v>
      </c>
      <c r="C70" s="33"/>
      <c r="D70" s="34"/>
      <c r="E70" s="35"/>
      <c r="F70" s="35"/>
      <c r="G70" s="35"/>
      <c r="H70" s="35"/>
      <c r="I70" s="35"/>
      <c r="J70" s="35"/>
      <c r="K70" s="35"/>
      <c r="L70" s="35"/>
      <c r="M70" s="35">
        <v>100</v>
      </c>
      <c r="N70" s="35"/>
      <c r="O70" s="35"/>
      <c r="P70" s="35"/>
      <c r="Q70" s="35"/>
      <c r="R70" s="35"/>
      <c r="S70" s="35"/>
      <c r="T70" s="36">
        <v>100</v>
      </c>
    </row>
    <row r="71" spans="1:20" ht="62.4" x14ac:dyDescent="0.3">
      <c r="A71" s="24" t="s">
        <v>73</v>
      </c>
      <c r="B71" s="25" t="s">
        <v>74</v>
      </c>
      <c r="C71" s="26" t="s">
        <v>75</v>
      </c>
      <c r="D71" s="26" t="s">
        <v>76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8"/>
    </row>
    <row r="72" spans="1:20" ht="15.6" x14ac:dyDescent="0.3">
      <c r="A72" s="41"/>
      <c r="B72" s="42" t="s">
        <v>77</v>
      </c>
      <c r="C72" s="43"/>
      <c r="D72" s="44"/>
      <c r="E72" s="29">
        <v>342072.24939000001</v>
      </c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>
        <v>342072.24939000001</v>
      </c>
    </row>
    <row r="73" spans="1:20" ht="15.6" x14ac:dyDescent="0.3">
      <c r="A73" s="41"/>
      <c r="B73" s="42" t="s">
        <v>78</v>
      </c>
      <c r="C73" s="43"/>
      <c r="D73" s="44"/>
      <c r="E73" s="29">
        <v>342072.24939000001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>
        <v>342072.24939000001</v>
      </c>
    </row>
    <row r="74" spans="1:20" ht="15.6" x14ac:dyDescent="0.3">
      <c r="A74" s="31"/>
      <c r="B74" s="32" t="s">
        <v>31</v>
      </c>
      <c r="C74" s="33"/>
      <c r="D74" s="34"/>
      <c r="E74" s="35">
        <v>100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6">
        <v>100</v>
      </c>
    </row>
    <row r="75" spans="1:20" ht="31.2" x14ac:dyDescent="0.3">
      <c r="A75" s="41"/>
      <c r="B75" s="42" t="s">
        <v>29</v>
      </c>
      <c r="C75" s="43"/>
      <c r="D75" s="44"/>
      <c r="E75" s="29">
        <v>9072.2493900000009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>
        <v>9072.2493900000009</v>
      </c>
    </row>
    <row r="76" spans="1:20" ht="31.2" x14ac:dyDescent="0.3">
      <c r="A76" s="41"/>
      <c r="B76" s="42" t="s">
        <v>30</v>
      </c>
      <c r="C76" s="43"/>
      <c r="D76" s="44"/>
      <c r="E76" s="29">
        <v>9072.2493900000009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>
        <v>9072.2493900000009</v>
      </c>
    </row>
    <row r="77" spans="1:20" ht="15.6" x14ac:dyDescent="0.3">
      <c r="A77" s="31"/>
      <c r="B77" s="32" t="s">
        <v>31</v>
      </c>
      <c r="C77" s="33"/>
      <c r="D77" s="34"/>
      <c r="E77" s="35">
        <v>100</v>
      </c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6">
        <v>100</v>
      </c>
    </row>
    <row r="78" spans="1:20" ht="31.2" x14ac:dyDescent="0.3">
      <c r="A78" s="41"/>
      <c r="B78" s="42" t="s">
        <v>71</v>
      </c>
      <c r="C78" s="43"/>
      <c r="D78" s="44"/>
      <c r="E78" s="29">
        <v>333000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>
        <v>333000</v>
      </c>
    </row>
    <row r="79" spans="1:20" ht="31.2" x14ac:dyDescent="0.3">
      <c r="A79" s="41"/>
      <c r="B79" s="42" t="s">
        <v>72</v>
      </c>
      <c r="C79" s="43"/>
      <c r="D79" s="44"/>
      <c r="E79" s="29">
        <v>333000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>
        <v>333000</v>
      </c>
    </row>
    <row r="80" spans="1:20" ht="15.6" x14ac:dyDescent="0.3">
      <c r="A80" s="31"/>
      <c r="B80" s="32" t="s">
        <v>31</v>
      </c>
      <c r="C80" s="33"/>
      <c r="D80" s="34"/>
      <c r="E80" s="35">
        <v>100</v>
      </c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6">
        <v>100</v>
      </c>
    </row>
    <row r="81" spans="1:21" ht="31.2" x14ac:dyDescent="0.3">
      <c r="A81" s="24" t="s">
        <v>79</v>
      </c>
      <c r="B81" s="25" t="s">
        <v>80</v>
      </c>
      <c r="C81" s="26" t="s">
        <v>81</v>
      </c>
      <c r="D81" s="26" t="s">
        <v>49</v>
      </c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8"/>
    </row>
    <row r="82" spans="1:21" ht="15.6" x14ac:dyDescent="0.3">
      <c r="A82" s="41"/>
      <c r="B82" s="42" t="s">
        <v>77</v>
      </c>
      <c r="C82" s="43"/>
      <c r="D82" s="44"/>
      <c r="E82" s="29"/>
      <c r="F82" s="29">
        <v>125</v>
      </c>
      <c r="G82" s="29"/>
      <c r="H82" s="29"/>
      <c r="I82" s="29"/>
      <c r="J82" s="29"/>
      <c r="K82" s="29"/>
      <c r="L82" s="29">
        <v>117.5</v>
      </c>
      <c r="M82" s="29"/>
      <c r="N82" s="29"/>
      <c r="O82" s="29"/>
      <c r="P82" s="29"/>
      <c r="Q82" s="29">
        <v>62.5</v>
      </c>
      <c r="R82" s="29"/>
      <c r="S82" s="29"/>
      <c r="T82" s="30">
        <v>305</v>
      </c>
    </row>
    <row r="83" spans="1:21" ht="15.6" x14ac:dyDescent="0.3">
      <c r="A83" s="41"/>
      <c r="B83" s="42" t="s">
        <v>78</v>
      </c>
      <c r="C83" s="43"/>
      <c r="D83" s="44"/>
      <c r="E83" s="29"/>
      <c r="F83" s="29">
        <v>125</v>
      </c>
      <c r="G83" s="29"/>
      <c r="H83" s="29"/>
      <c r="I83" s="29"/>
      <c r="J83" s="29"/>
      <c r="K83" s="29"/>
      <c r="L83" s="29">
        <v>117.5</v>
      </c>
      <c r="M83" s="29"/>
      <c r="N83" s="29"/>
      <c r="O83" s="29"/>
      <c r="P83" s="29"/>
      <c r="Q83" s="29">
        <v>62.5</v>
      </c>
      <c r="R83" s="29"/>
      <c r="S83" s="29"/>
      <c r="T83" s="30">
        <v>305</v>
      </c>
    </row>
    <row r="84" spans="1:21" ht="15.6" x14ac:dyDescent="0.3">
      <c r="A84" s="31"/>
      <c r="B84" s="32" t="s">
        <v>31</v>
      </c>
      <c r="C84" s="33"/>
      <c r="D84" s="34"/>
      <c r="E84" s="35"/>
      <c r="F84" s="35">
        <v>100</v>
      </c>
      <c r="G84" s="35"/>
      <c r="H84" s="35"/>
      <c r="I84" s="35"/>
      <c r="J84" s="35"/>
      <c r="K84" s="35"/>
      <c r="L84" s="35">
        <v>100</v>
      </c>
      <c r="M84" s="35"/>
      <c r="N84" s="35"/>
      <c r="O84" s="35"/>
      <c r="P84" s="35"/>
      <c r="Q84" s="35">
        <v>100</v>
      </c>
      <c r="R84" s="35"/>
      <c r="S84" s="35"/>
      <c r="T84" s="36">
        <v>100</v>
      </c>
    </row>
    <row r="85" spans="1:21" ht="31.2" x14ac:dyDescent="0.3">
      <c r="A85" s="41"/>
      <c r="B85" s="42" t="s">
        <v>29</v>
      </c>
      <c r="C85" s="43"/>
      <c r="D85" s="44"/>
      <c r="E85" s="29"/>
      <c r="F85" s="29">
        <v>25</v>
      </c>
      <c r="G85" s="29"/>
      <c r="H85" s="29"/>
      <c r="I85" s="29"/>
      <c r="J85" s="29"/>
      <c r="K85" s="29"/>
      <c r="L85" s="29">
        <v>23.5</v>
      </c>
      <c r="M85" s="29"/>
      <c r="N85" s="29"/>
      <c r="O85" s="29"/>
      <c r="P85" s="29"/>
      <c r="Q85" s="29">
        <v>12.5</v>
      </c>
      <c r="R85" s="29"/>
      <c r="S85" s="29"/>
      <c r="T85" s="30">
        <v>61</v>
      </c>
    </row>
    <row r="86" spans="1:21" ht="31.2" x14ac:dyDescent="0.3">
      <c r="A86" s="41"/>
      <c r="B86" s="42" t="s">
        <v>30</v>
      </c>
      <c r="C86" s="43"/>
      <c r="D86" s="44"/>
      <c r="E86" s="29"/>
      <c r="F86" s="29">
        <v>25</v>
      </c>
      <c r="G86" s="29"/>
      <c r="H86" s="29"/>
      <c r="I86" s="29"/>
      <c r="J86" s="29"/>
      <c r="K86" s="29"/>
      <c r="L86" s="29">
        <v>23.5</v>
      </c>
      <c r="M86" s="29"/>
      <c r="N86" s="29"/>
      <c r="O86" s="29"/>
      <c r="P86" s="29"/>
      <c r="Q86" s="29">
        <v>12.5</v>
      </c>
      <c r="R86" s="29"/>
      <c r="S86" s="29"/>
      <c r="T86" s="30">
        <v>61</v>
      </c>
    </row>
    <row r="87" spans="1:21" ht="15.6" x14ac:dyDescent="0.3">
      <c r="A87" s="31"/>
      <c r="B87" s="32" t="s">
        <v>31</v>
      </c>
      <c r="C87" s="33"/>
      <c r="D87" s="34"/>
      <c r="E87" s="35"/>
      <c r="F87" s="35">
        <v>100</v>
      </c>
      <c r="G87" s="35"/>
      <c r="H87" s="35"/>
      <c r="I87" s="35"/>
      <c r="J87" s="35"/>
      <c r="K87" s="35"/>
      <c r="L87" s="35">
        <v>100</v>
      </c>
      <c r="M87" s="35"/>
      <c r="N87" s="35"/>
      <c r="O87" s="35"/>
      <c r="P87" s="35"/>
      <c r="Q87" s="35">
        <v>100</v>
      </c>
      <c r="R87" s="35"/>
      <c r="S87" s="35"/>
      <c r="T87" s="36">
        <v>100</v>
      </c>
    </row>
    <row r="88" spans="1:21" ht="31.2" x14ac:dyDescent="0.3">
      <c r="A88" s="41"/>
      <c r="B88" s="42" t="s">
        <v>71</v>
      </c>
      <c r="C88" s="43"/>
      <c r="D88" s="44"/>
      <c r="E88" s="29"/>
      <c r="F88" s="29">
        <v>100</v>
      </c>
      <c r="G88" s="29"/>
      <c r="H88" s="29"/>
      <c r="I88" s="29"/>
      <c r="J88" s="29"/>
      <c r="K88" s="29"/>
      <c r="L88" s="29">
        <v>94</v>
      </c>
      <c r="M88" s="29"/>
      <c r="N88" s="29"/>
      <c r="O88" s="29"/>
      <c r="P88" s="29"/>
      <c r="Q88" s="29">
        <v>50</v>
      </c>
      <c r="R88" s="29"/>
      <c r="S88" s="29"/>
      <c r="T88" s="30">
        <v>244</v>
      </c>
    </row>
    <row r="89" spans="1:21" ht="31.2" x14ac:dyDescent="0.3">
      <c r="A89" s="41"/>
      <c r="B89" s="42" t="s">
        <v>72</v>
      </c>
      <c r="C89" s="43"/>
      <c r="D89" s="44"/>
      <c r="E89" s="29"/>
      <c r="F89" s="29">
        <v>100</v>
      </c>
      <c r="G89" s="29"/>
      <c r="H89" s="29"/>
      <c r="I89" s="29"/>
      <c r="J89" s="29"/>
      <c r="K89" s="29"/>
      <c r="L89" s="29">
        <v>94</v>
      </c>
      <c r="M89" s="29"/>
      <c r="N89" s="29"/>
      <c r="O89" s="29"/>
      <c r="P89" s="29"/>
      <c r="Q89" s="29">
        <v>50</v>
      </c>
      <c r="R89" s="29"/>
      <c r="S89" s="29"/>
      <c r="T89" s="30">
        <v>244</v>
      </c>
    </row>
    <row r="90" spans="1:21" ht="15.6" x14ac:dyDescent="0.3">
      <c r="A90" s="31"/>
      <c r="B90" s="32" t="s">
        <v>31</v>
      </c>
      <c r="C90" s="33"/>
      <c r="D90" s="34"/>
      <c r="E90" s="35"/>
      <c r="F90" s="35">
        <v>100</v>
      </c>
      <c r="G90" s="35"/>
      <c r="H90" s="35"/>
      <c r="I90" s="35"/>
      <c r="J90" s="35"/>
      <c r="K90" s="35"/>
      <c r="L90" s="35">
        <v>100</v>
      </c>
      <c r="M90" s="35"/>
      <c r="N90" s="35"/>
      <c r="O90" s="35"/>
      <c r="P90" s="35"/>
      <c r="Q90" s="35">
        <v>100</v>
      </c>
      <c r="R90" s="35"/>
      <c r="S90" s="35"/>
      <c r="T90" s="36">
        <v>100</v>
      </c>
    </row>
    <row r="91" spans="1:21" ht="15.6" x14ac:dyDescent="0.3">
      <c r="A91" s="45"/>
      <c r="B91" s="46" t="s">
        <v>82</v>
      </c>
      <c r="C91" s="47"/>
      <c r="D91" s="48"/>
      <c r="E91" s="30">
        <v>519254.54213999998</v>
      </c>
      <c r="F91" s="30">
        <v>169067.90981000001</v>
      </c>
      <c r="G91" s="30">
        <v>128250.61615</v>
      </c>
      <c r="H91" s="30">
        <v>73700</v>
      </c>
      <c r="I91" s="30">
        <v>8500</v>
      </c>
      <c r="J91" s="30">
        <v>48262</v>
      </c>
      <c r="K91" s="30">
        <v>15149.878000000001</v>
      </c>
      <c r="L91" s="30">
        <v>19814.689999999999</v>
      </c>
      <c r="M91" s="30">
        <v>436611.5</v>
      </c>
      <c r="N91" s="30">
        <v>56640.6</v>
      </c>
      <c r="O91" s="30">
        <v>25220</v>
      </c>
      <c r="P91" s="30">
        <v>3200</v>
      </c>
      <c r="Q91" s="30">
        <v>78035.822</v>
      </c>
      <c r="R91" s="30">
        <v>5714.0551699999996</v>
      </c>
      <c r="S91" s="30">
        <v>143.161</v>
      </c>
      <c r="T91" s="30">
        <v>1587564.7742699999</v>
      </c>
    </row>
    <row r="92" spans="1:21" ht="15.6" x14ac:dyDescent="0.3">
      <c r="A92" s="45"/>
      <c r="B92" s="46" t="s">
        <v>83</v>
      </c>
      <c r="C92" s="47"/>
      <c r="D92" s="48"/>
      <c r="E92" s="30">
        <v>519221.24213999999</v>
      </c>
      <c r="F92" s="30">
        <v>169067.90981000001</v>
      </c>
      <c r="G92" s="30">
        <v>128250.61615</v>
      </c>
      <c r="H92" s="30">
        <v>73700</v>
      </c>
      <c r="I92" s="30">
        <v>8500</v>
      </c>
      <c r="J92" s="30">
        <v>48262</v>
      </c>
      <c r="K92" s="30">
        <v>15149.878000000001</v>
      </c>
      <c r="L92" s="30">
        <v>19814.689999999999</v>
      </c>
      <c r="M92" s="30">
        <v>436611.5</v>
      </c>
      <c r="N92" s="30">
        <v>56640.6</v>
      </c>
      <c r="O92" s="30">
        <v>25120</v>
      </c>
      <c r="P92" s="30">
        <v>3200</v>
      </c>
      <c r="Q92" s="30">
        <v>78035.822</v>
      </c>
      <c r="R92" s="30">
        <v>5707.7076800000004</v>
      </c>
      <c r="S92" s="30"/>
      <c r="T92" s="30">
        <v>1587281.96578</v>
      </c>
    </row>
    <row r="93" spans="1:21" ht="16.2" x14ac:dyDescent="0.3">
      <c r="A93" s="37"/>
      <c r="B93" s="38" t="s">
        <v>84</v>
      </c>
      <c r="C93" s="39"/>
      <c r="D93" s="40"/>
      <c r="E93" s="36">
        <v>99.993586960286805</v>
      </c>
      <c r="F93" s="36">
        <v>100</v>
      </c>
      <c r="G93" s="36">
        <v>100</v>
      </c>
      <c r="H93" s="36">
        <v>100</v>
      </c>
      <c r="I93" s="36">
        <v>100</v>
      </c>
      <c r="J93" s="36">
        <v>100</v>
      </c>
      <c r="K93" s="36">
        <v>100</v>
      </c>
      <c r="L93" s="36">
        <v>100</v>
      </c>
      <c r="M93" s="36">
        <v>100</v>
      </c>
      <c r="N93" s="36">
        <v>100</v>
      </c>
      <c r="O93" s="36">
        <v>99.603489294210902</v>
      </c>
      <c r="P93" s="36">
        <v>100</v>
      </c>
      <c r="Q93" s="36">
        <v>100</v>
      </c>
      <c r="R93" s="36">
        <v>99.888914443225403</v>
      </c>
      <c r="S93" s="36"/>
      <c r="T93" s="36">
        <v>99.991202873336704</v>
      </c>
    </row>
    <row r="94" spans="1:21" ht="31.2" x14ac:dyDescent="0.3">
      <c r="A94" s="45"/>
      <c r="B94" s="46" t="s">
        <v>85</v>
      </c>
      <c r="C94" s="47"/>
      <c r="D94" s="48"/>
      <c r="E94" s="30">
        <v>186254.54214000001</v>
      </c>
      <c r="F94" s="30">
        <v>168967.90981000001</v>
      </c>
      <c r="G94" s="30">
        <v>128250.61615</v>
      </c>
      <c r="H94" s="30">
        <v>73700</v>
      </c>
      <c r="I94" s="30">
        <v>8500</v>
      </c>
      <c r="J94" s="30">
        <v>48262</v>
      </c>
      <c r="K94" s="30">
        <v>15149.878000000001</v>
      </c>
      <c r="L94" s="30">
        <v>19720.689999999999</v>
      </c>
      <c r="M94" s="30">
        <v>2611.5</v>
      </c>
      <c r="N94" s="30">
        <v>56640.6</v>
      </c>
      <c r="O94" s="30">
        <v>25220</v>
      </c>
      <c r="P94" s="30">
        <v>3200</v>
      </c>
      <c r="Q94" s="30">
        <v>77985.822</v>
      </c>
      <c r="R94" s="30">
        <v>5714.0551699999996</v>
      </c>
      <c r="S94" s="30">
        <v>143.161</v>
      </c>
      <c r="T94" s="30">
        <v>820320.77427000005</v>
      </c>
    </row>
    <row r="95" spans="1:21" ht="31.2" x14ac:dyDescent="0.3">
      <c r="A95" s="45"/>
      <c r="B95" s="46" t="s">
        <v>86</v>
      </c>
      <c r="C95" s="47"/>
      <c r="D95" s="48"/>
      <c r="E95" s="30">
        <v>186221.24213999999</v>
      </c>
      <c r="F95" s="30">
        <v>168967.90981000001</v>
      </c>
      <c r="G95" s="30">
        <v>128250.61615</v>
      </c>
      <c r="H95" s="30">
        <v>73700</v>
      </c>
      <c r="I95" s="30">
        <v>8500</v>
      </c>
      <c r="J95" s="30">
        <v>48262</v>
      </c>
      <c r="K95" s="30">
        <v>15149.878000000001</v>
      </c>
      <c r="L95" s="30">
        <v>19720.689999999999</v>
      </c>
      <c r="M95" s="30">
        <v>2611.5</v>
      </c>
      <c r="N95" s="30">
        <v>56640.6</v>
      </c>
      <c r="O95" s="30">
        <v>25120</v>
      </c>
      <c r="P95" s="30">
        <v>3200</v>
      </c>
      <c r="Q95" s="30">
        <v>77985.822</v>
      </c>
      <c r="R95" s="30">
        <v>5707.7076800000004</v>
      </c>
      <c r="S95" s="30"/>
      <c r="T95" s="30">
        <v>820037.96577999997</v>
      </c>
      <c r="U95" s="49"/>
    </row>
    <row r="96" spans="1:21" ht="16.2" x14ac:dyDescent="0.3">
      <c r="A96" s="37"/>
      <c r="B96" s="38" t="s">
        <v>84</v>
      </c>
      <c r="C96" s="39"/>
      <c r="D96" s="40"/>
      <c r="E96" s="36">
        <v>99.982121241384206</v>
      </c>
      <c r="F96" s="36">
        <v>100</v>
      </c>
      <c r="G96" s="36">
        <v>100</v>
      </c>
      <c r="H96" s="36">
        <v>100</v>
      </c>
      <c r="I96" s="36">
        <v>100</v>
      </c>
      <c r="J96" s="36">
        <v>100</v>
      </c>
      <c r="K96" s="36">
        <v>100</v>
      </c>
      <c r="L96" s="36">
        <v>100</v>
      </c>
      <c r="M96" s="36">
        <v>100</v>
      </c>
      <c r="N96" s="36">
        <v>100</v>
      </c>
      <c r="O96" s="36">
        <v>99.603489294210902</v>
      </c>
      <c r="P96" s="36">
        <v>100</v>
      </c>
      <c r="Q96" s="36">
        <v>100</v>
      </c>
      <c r="R96" s="36">
        <v>99.888914443225403</v>
      </c>
      <c r="S96" s="36"/>
      <c r="T96" s="36">
        <v>99.982973506257593</v>
      </c>
    </row>
    <row r="97" spans="1:20" ht="31.2" x14ac:dyDescent="0.3">
      <c r="A97" s="45"/>
      <c r="B97" s="46" t="s">
        <v>87</v>
      </c>
      <c r="C97" s="47"/>
      <c r="D97" s="48"/>
      <c r="E97" s="30">
        <v>333000</v>
      </c>
      <c r="F97" s="30">
        <v>100</v>
      </c>
      <c r="G97" s="30"/>
      <c r="H97" s="30"/>
      <c r="I97" s="30"/>
      <c r="J97" s="30"/>
      <c r="K97" s="30"/>
      <c r="L97" s="30">
        <v>94</v>
      </c>
      <c r="M97" s="30">
        <v>434000</v>
      </c>
      <c r="N97" s="30"/>
      <c r="O97" s="30"/>
      <c r="P97" s="30"/>
      <c r="Q97" s="30">
        <v>50</v>
      </c>
      <c r="R97" s="30"/>
      <c r="S97" s="30"/>
      <c r="T97" s="30">
        <v>767244</v>
      </c>
    </row>
    <row r="98" spans="1:20" ht="31.2" x14ac:dyDescent="0.3">
      <c r="A98" s="45"/>
      <c r="B98" s="46" t="s">
        <v>88</v>
      </c>
      <c r="C98" s="47"/>
      <c r="D98" s="48"/>
      <c r="E98" s="30">
        <v>333000</v>
      </c>
      <c r="F98" s="30">
        <v>100</v>
      </c>
      <c r="G98" s="30"/>
      <c r="H98" s="30"/>
      <c r="I98" s="30"/>
      <c r="J98" s="30"/>
      <c r="K98" s="30"/>
      <c r="L98" s="30">
        <v>94</v>
      </c>
      <c r="M98" s="30">
        <v>434000</v>
      </c>
      <c r="N98" s="30"/>
      <c r="O98" s="30"/>
      <c r="P98" s="30"/>
      <c r="Q98" s="30">
        <v>50</v>
      </c>
      <c r="R98" s="30"/>
      <c r="S98" s="30"/>
      <c r="T98" s="30">
        <v>767244</v>
      </c>
    </row>
    <row r="99" spans="1:20" ht="16.2" x14ac:dyDescent="0.3">
      <c r="A99" s="37"/>
      <c r="B99" s="38" t="s">
        <v>84</v>
      </c>
      <c r="C99" s="39"/>
      <c r="D99" s="40"/>
      <c r="E99" s="36">
        <v>100</v>
      </c>
      <c r="F99" s="36">
        <v>100</v>
      </c>
      <c r="G99" s="36"/>
      <c r="H99" s="36"/>
      <c r="I99" s="36"/>
      <c r="J99" s="36"/>
      <c r="K99" s="36"/>
      <c r="L99" s="36">
        <v>100</v>
      </c>
      <c r="M99" s="36">
        <v>100</v>
      </c>
      <c r="N99" s="36"/>
      <c r="O99" s="36"/>
      <c r="P99" s="36"/>
      <c r="Q99" s="36">
        <v>100</v>
      </c>
      <c r="R99" s="36"/>
      <c r="S99" s="36"/>
      <c r="T99" s="36">
        <v>100</v>
      </c>
    </row>
    <row r="100" spans="1:20" x14ac:dyDescent="0.3">
      <c r="B100" s="16"/>
      <c r="T100" s="18"/>
    </row>
    <row r="101" spans="1:20" x14ac:dyDescent="0.3">
      <c r="B101" s="16"/>
      <c r="T101" s="18"/>
    </row>
    <row r="102" spans="1:20" x14ac:dyDescent="0.3">
      <c r="B102" s="16"/>
    </row>
  </sheetData>
  <mergeCells count="2">
    <mergeCell ref="A6:R6"/>
    <mergeCell ref="A7:S7"/>
  </mergeCells>
  <pageMargins left="0.3" right="0.23622047244094491" top="0.32" bottom="0.36" header="0.21" footer="0.17"/>
  <pageSetup paperSize="9" scale="3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11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2020-08-04T06:07:15Z</dcterms:modified>
</cp:coreProperties>
</file>